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<sst xmlns="http://schemas.openxmlformats.org/spreadsheetml/2006/main" count="314" uniqueCount="187">
  <si>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</si>
  <si>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</si>
  <si>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</si>
  <si>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</si>
  <si>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</si>
  <si>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</si>
  <si>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</si>
  <si>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</si>
  <si>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</si>
  <si>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</si>
  <si>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</si>
  <si>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</si>
  <si>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</si>
  <si>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</si>
  <si>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</si>
  <si>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</si>
  <si>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</si>
  <si>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</si>
  <si>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</si>
  <si>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</si>
  <si>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</si>
  <si>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</si>
  <si>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</si>
  <si>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</si>
  <si>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</si>
  <si>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</si>
  <si>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</si>
  <si>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</si>
  <si>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</si>
  <si>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</si>
  <si>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</si>
  <si>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</si>
  <si>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</si>
  <si>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</si>
  <si>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</si>
  <si>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</si>
  <si>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</si>
  <si>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</si>
  <si>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</si>
  <si>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</si>
  <si>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</si>
  <si>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</si>
  <si>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</si>
  <si>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</si>
  <si>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</si>
  <si>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</si>
  <si>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</si>
  <si>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</si>
  <si>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</si>
  <si>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</si>
  <si>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</si>
  <si>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</si>
  <si>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</si>
  <si>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</si>
  <si>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</si>
  <si>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</si>
  <si>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</si>
  <si>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</si>
  <si>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</si>
  <si>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</si>
  <si>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</si>
  <si>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</si>
  <si>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</si>
  <si>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</si>
  <si>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</si>
  <si>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</si>
  <si>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</si>
  <si>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</si>
  <si>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</si>
  <si>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</si>
  <si>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</si>
  <si>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</si>
  <si>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</si>
  <si>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</si>
  <si>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</si>
  <si>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</si>
  <si>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</si>
  <si>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</si>
  <si>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</si>
  <si>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</si>
  <si>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</si>
  <si>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</si>
  <si>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</si>
  <si>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</si>
  <si>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</si>
  <si>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</si>
  <si>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</si>
  <si>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</si>
  <si>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</si>
  <si>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</si>
  <si>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</si>
  <si>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</si>
  <si>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</si>
  <si>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</si>
  <si>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</si>
  <si>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</si>
  <si>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</si>
  <si>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</si>
  <si>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</si>
  <si>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</si>
  <si>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</si>
  <si>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</si>
  <si>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</si>
  <si>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</si>
  <si>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</si>
  <si>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</si>
  <si>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</si>
  <si>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</si>
  <si>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</si>
  <si>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</si>
  <si>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</si>
  <si>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</si>
  <si>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</si>
  <si>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</si>
  <si>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</si>
  <si>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</si>
  <si>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</si>
  <si>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</si>
  <si>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</si>
  <si>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</si>
  <si>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</si>
  <si>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</si>
  <si>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</si>
  <si>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</si>
  <si>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</si>
  <si>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</si>
  <si>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</si>
  <si>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</si>
  <si>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</si>
  <si>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</si>
  <si>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</si>
  <si>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</si>
  <si>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</si>
  <si>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</si>
  <si>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</si>
  <si>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</si>
  <si>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</si>
  <si>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</si>
  <si>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</si>
  <si>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</si>
  <si>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</si>
  <si>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</si>
  <si>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</si>
  <si>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</si>
  <si>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</si>
  <si>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</si>
  <si>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</si>
  <si>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</si>
  <si>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</si>
  <si>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</si>
  <si>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</si>
  <si>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</si>
  <si>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</si>
  <si>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</si>
  <si>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</si>
  <si>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</si>
  <si>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</si>
  <si>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</si>
  <si>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</si>
  <si>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</si>
  <si>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</si>
  <si>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</si>
  <si>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</si>
  <si>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</si>
  <si>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</si>
  <si>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</si>
  <si>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</si>
  <si>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</si>
  <si>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</si>
  <si>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</si>
  <si>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</si>
  <si>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</si>
  <si>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</si>
  <si>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</si>
  <si>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</si>
  <si>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</si>
  <si>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</si>
  <si>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</si>
  <si>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</si>
  <si>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</si>
  <si>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</si>
  <si>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</si>
  <si>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Год раскрытия информации: 2026</t>
  </si>
  <si>
    <t>K_Км_26_ЛК150_018209</t>
  </si>
  <si>
    <t xml:space="preserve">Электроснабжение ЭПУ потребителей в соответствии с договором на ТП №3-39-26-1294 г. Крымск </t>
  </si>
  <si>
    <t>СИП2А  4х70мм2</t>
  </si>
  <si>
    <t>0,04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</si>
</sst>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G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182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184</v>
      </c>
      <c r="D19" s="124" t="s">
        <v>183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186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39.520800000000001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184</v>
      </c>
      <c r="D20" s="124" t="s">
        <v>183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186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40.946399999999997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184</v>
      </c>
      <c r="D21" s="124" t="s">
        <v>183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185</v>
      </c>
      <c r="L21" s="122"/>
      <c r="M21" s="122"/>
      <c r="N21" s="123" t="s">
        <v>171</v>
      </c>
      <c r="O21" s="119" t="s">
        <v>160</v>
      </c>
      <c r="P21" s="119" t="s">
        <v>186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25.106400000000001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184</v>
      </c>
      <c r="D22" s="124" t="s">
        <v>183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186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20.671199999999999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184</v>
      </c>
      <c r="D23" s="124" t="s">
        <v>183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146.04480000000001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tr">
        <f>'20.1'!B12</f>
        <v>Год раскрытия информации: 2026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 xml:space="preserve">Электроснабжение ЭПУ потребителей в соответствии с договором на ТП №3-39-26-1294 г. Крымск </v>
      </c>
      <c r="D15" s="112" t="str">
        <f>'20.1'!D19</f>
        <v>K_Км_26_ЛК150_018209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oBs8tJ3dZCbtdYl/qYJMHvmxgIUkiNtXV4dkgcjljO1slJREPhw2qWQ+xji+8xakNbUOF8Z8F5BkvSSPEYPfuA==" saltValue="mQbfQcgvlsELlsfZWijZx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R39" sqref="R3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tr">
        <f>'20.1'!B12</f>
        <v>Год раскрытия информации: 2026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 xml:space="preserve">Электроснабжение ЭПУ потребителей в соответствии с договором на ТП №3-39-26-1294 г. Крымск </v>
      </c>
      <c r="D15" s="108" t="str">
        <f>'20.1'!D19</f>
        <v>K_Км_26_ЛК150_018209</v>
      </c>
      <c r="E15" s="109">
        <v>2025</v>
      </c>
      <c r="F15" s="109">
        <v>2025</v>
      </c>
      <c r="G15" s="102">
        <f>'20.1'!U24</f>
        <v>146.04480000000001</v>
      </c>
      <c r="H15" s="102">
        <f>G15*1.2</f>
        <v>175.25376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222.05915075347249</v>
      </c>
      <c r="J15" s="103">
        <f>'20.2'!M20/1000</f>
        <v>0</v>
      </c>
      <c r="K15" s="103">
        <f>I15+J15</f>
        <v>222.05915075347249</v>
      </c>
      <c r="L15" s="102"/>
      <c r="M15" s="105">
        <f>K15-L15</f>
        <v>222.05915075347249</v>
      </c>
      <c r="N15" s="102"/>
      <c r="O15" s="104">
        <f>H15-N15</f>
        <v>175.25376</v>
      </c>
      <c r="P15" s="103">
        <f>SUM(Q15:W15)</f>
        <v>0.55706753060000003</v>
      </c>
      <c r="Q15" s="110"/>
      <c r="R15" s="110"/>
      <c r="S15" s="110">
        <v>6.5987399999999996E-3</v>
      </c>
      <c r="T15" s="110">
        <v>0.55046879059999998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jmuP8fHLbixeDCkWapfkQW+ppaFZp6zbB/QlB0hRwB3HtZV4X3YYM2LT1qR195rw9HJ5X0Aj/9DduGDszHxW2w==" saltValue="8nNvWb/+Qqlho3qwFe7Um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xeATzT4T9qSt3Xk0pxvXO7T4znjxXqiYvK2ispOc5q08fHA3jzsq5108aLdq687OJg6oQKtYfulngtBE9mlbPA==" saltValue="bUgTZxjyH2buV77MiXvkg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Арабов Юрий Дмитриевич</cp:lastModifiedBy>
  <cp:lastPrinted>2022-02-04T17:27:26Z</cp:lastPrinted>
  <dcterms:created xsi:type="dcterms:W3CDTF">2018-08-07T02:20:41Z</dcterms:created>
  <dcterms:modified xsi:type="dcterms:W3CDTF">2026-07-30T11:46:29Z</dcterms:modified>
</cp:coreProperties>
</file>